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files_rozvoj_a_investice\w_ori\HRBACEK\VEŘEJNÉ ZAKÁZKY\vyber_2022\MŠ Větrník zahrada_IV_02a\Rozpočty upr\"/>
    </mc:Choice>
  </mc:AlternateContent>
  <xr:revisionPtr revIDLastSave="0" documentId="13_ncr:1_{8108CAD7-68FD-46B8-9505-A8B43E4F06D5}" xr6:coauthVersionLast="47" xr6:coauthVersionMax="47" xr10:uidLastSave="{00000000-0000-0000-0000-000000000000}"/>
  <bookViews>
    <workbookView xWindow="-120" yWindow="-120" windowWidth="25440" windowHeight="1539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3 3.5c Pol" sheetId="12" r:id="rId4"/>
    <sheet name="SO 03 3.6c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03 3.5c Pol'!$1:$7</definedName>
    <definedName name="_xlnm.Print_Titles" localSheetId="4">'SO 03 3.6c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03 3.5c Pol'!$A$1:$X$33</definedName>
    <definedName name="_xlnm.Print_Area" localSheetId="4">'SO 03 3.6c Pol'!$A$1:$X$12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12" l="1"/>
  <c r="G17" i="12"/>
  <c r="M8" i="13"/>
  <c r="AE11" i="13"/>
  <c r="AF11" i="13"/>
  <c r="G8" i="13"/>
  <c r="G11" i="13" s="1"/>
  <c r="I8" i="13"/>
  <c r="K8" i="13"/>
  <c r="O8" i="13"/>
  <c r="Q8" i="13"/>
  <c r="V8" i="13"/>
  <c r="F43" i="1" l="1"/>
  <c r="G43" i="1"/>
  <c r="G9" i="12"/>
  <c r="I9" i="12"/>
  <c r="K9" i="12"/>
  <c r="O9" i="12"/>
  <c r="Q9" i="12"/>
  <c r="V9" i="12"/>
  <c r="G13" i="12"/>
  <c r="M13" i="12" s="1"/>
  <c r="I13" i="12"/>
  <c r="K13" i="12"/>
  <c r="O13" i="12"/>
  <c r="Q13" i="12"/>
  <c r="V13" i="12"/>
  <c r="I18" i="12"/>
  <c r="K18" i="12"/>
  <c r="K17" i="12" s="1"/>
  <c r="O18" i="12"/>
  <c r="O17" i="12" s="1"/>
  <c r="Q18" i="12"/>
  <c r="Q17" i="12" s="1"/>
  <c r="V18" i="12"/>
  <c r="V17" i="12" s="1"/>
  <c r="G22" i="12"/>
  <c r="G21" i="12" s="1"/>
  <c r="I22" i="12"/>
  <c r="K22" i="12"/>
  <c r="K21" i="12" s="1"/>
  <c r="M22" i="12"/>
  <c r="M21" i="12" s="1"/>
  <c r="O22" i="12"/>
  <c r="O21" i="12" s="1"/>
  <c r="Q22" i="12"/>
  <c r="Q21" i="12" s="1"/>
  <c r="V22" i="12"/>
  <c r="V21" i="12" s="1"/>
  <c r="I25" i="12"/>
  <c r="K25" i="12"/>
  <c r="O25" i="12"/>
  <c r="Q25" i="12"/>
  <c r="V25" i="12"/>
  <c r="G27" i="12"/>
  <c r="I27" i="12"/>
  <c r="K27" i="12"/>
  <c r="O27" i="12"/>
  <c r="Q27" i="12"/>
  <c r="V27" i="12"/>
  <c r="G29" i="12"/>
  <c r="M29" i="12" s="1"/>
  <c r="I29" i="12"/>
  <c r="K29" i="12"/>
  <c r="O29" i="12"/>
  <c r="O24" i="12" s="1"/>
  <c r="Q29" i="12"/>
  <c r="V29" i="12"/>
  <c r="AE32" i="12"/>
  <c r="F41" i="1" s="1"/>
  <c r="I20" i="1"/>
  <c r="I19" i="1"/>
  <c r="I18" i="1"/>
  <c r="H40" i="1"/>
  <c r="M27" i="12" l="1"/>
  <c r="G24" i="12"/>
  <c r="Q8" i="12"/>
  <c r="O8" i="12"/>
  <c r="M9" i="12"/>
  <c r="G8" i="12"/>
  <c r="H43" i="1"/>
  <c r="I43" i="1" s="1"/>
  <c r="AF32" i="12"/>
  <c r="H41" i="1" s="1"/>
  <c r="I41" i="1" s="1"/>
  <c r="F39" i="1"/>
  <c r="F42" i="1"/>
  <c r="M8" i="12"/>
  <c r="K24" i="12"/>
  <c r="Q24" i="12"/>
  <c r="K8" i="12"/>
  <c r="V24" i="12"/>
  <c r="V8" i="12"/>
  <c r="I8" i="12"/>
  <c r="G39" i="1"/>
  <c r="A25" i="1" s="1"/>
  <c r="I24" i="12"/>
  <c r="M25" i="12"/>
  <c r="M24" i="12" s="1"/>
  <c r="M18" i="12"/>
  <c r="M17" i="12" s="1"/>
  <c r="J28" i="1"/>
  <c r="J26" i="1"/>
  <c r="G38" i="1"/>
  <c r="F38" i="1"/>
  <c r="J23" i="1"/>
  <c r="J24" i="1"/>
  <c r="J25" i="1"/>
  <c r="J27" i="1"/>
  <c r="E24" i="1"/>
  <c r="E26" i="1"/>
  <c r="H42" i="1" l="1"/>
  <c r="I42" i="1" s="1"/>
  <c r="A26" i="1"/>
  <c r="F44" i="1"/>
  <c r="H39" i="1"/>
  <c r="I39" i="1" l="1"/>
  <c r="I44" i="1" s="1"/>
  <c r="H44" i="1"/>
  <c r="G23" i="1"/>
  <c r="A23" i="1" s="1"/>
  <c r="G24" i="1" s="1"/>
  <c r="A27" i="1" s="1"/>
  <c r="G28" i="1"/>
  <c r="J58" i="1"/>
  <c r="J57" i="1"/>
  <c r="J55" i="1"/>
  <c r="J56" i="1"/>
  <c r="J59" i="1" l="1"/>
  <c r="A24" i="1"/>
  <c r="J43" i="1"/>
  <c r="J39" i="1"/>
  <c r="J44" i="1" s="1"/>
  <c r="J41" i="1"/>
  <c r="J42" i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<sst xmlns="http://schemas.openxmlformats.org/spreadsheetml/2006/main" count="275" uniqueCount="145">
  <si>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</si>
  <si>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</si>
  <si>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</si>
  <si>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</si>
  <si>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</si>
  <si>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</si>
  <si>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</si>
  <si>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</si>
  <si>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</si>
  <si>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</si>
  <si>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</si>
  <si>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</si>
  <si>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</si>
  <si>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</si>
  <si>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</si>
  <si>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</si>
  <si>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</si>
  <si>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</si>
  <si>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</si>
  <si>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</si>
  <si>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</si>
  <si>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</si>
  <si>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</si>
  <si>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</si>
  <si>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</si>
  <si>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</si>
  <si>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</si>
  <si>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</si>
  <si>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</si>
  <si>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</si>
  <si>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</si>
  <si>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</si>
  <si>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</si>
  <si>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</si>
  <si>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</si>
  <si>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</si>
  <si>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</si>
  <si>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</si>
  <si>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</si>
  <si>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</si>
  <si>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</si>
  <si>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</si>
  <si>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</si>
  <si>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1907014-4</t>
  </si>
  <si>
    <t>Odpočinková a výuková přírodní zahrada "Zahrada skřítka Větrníka"- IV. etapa</t>
  </si>
  <si>
    <t>Základní škola a Mateřská škola Nymburk, Letců R.A.F. 1989 - příspěvková organizace</t>
  </si>
  <si>
    <t>Letců R. A. F. 1989</t>
  </si>
  <si>
    <t>Nymburk</t>
  </si>
  <si>
    <t>28802</t>
  </si>
  <si>
    <t>70926298</t>
  </si>
  <si>
    <t>Stavba</t>
  </si>
  <si>
    <t>Stavební objekt</t>
  </si>
  <si>
    <t>SO 03</t>
  </si>
  <si>
    <t>Realizované objekty</t>
  </si>
  <si>
    <t>3.5c</t>
  </si>
  <si>
    <t>Výukové prvky- aktualizace 2022</t>
  </si>
  <si>
    <t>3.6c</t>
  </si>
  <si>
    <t>Mobiliář- aktualizace 2022</t>
  </si>
  <si>
    <t>Celkem za stavbu</t>
  </si>
  <si>
    <t>CZK</t>
  </si>
  <si>
    <t>#POPS</t>
  </si>
  <si>
    <t>Popis stavby: 1907014-4 - Odpočinková a výuková přírodní zahrada "Zahrada skřítka Větrníka"- IV. etapa</t>
  </si>
  <si>
    <t>#POPO</t>
  </si>
  <si>
    <t>Popis objektu: SO 03 - Realizované objekty</t>
  </si>
  <si>
    <t>#POPR</t>
  </si>
  <si>
    <t>Popis rozpočtu: 3.5c - Výukové prvky- aktualizace 2022</t>
  </si>
  <si>
    <t>Popis rozpočtu: 3.6c - Mobiliář- aktualizace 2022</t>
  </si>
  <si>
    <t>Rekapitulace dílů</t>
  </si>
  <si>
    <t>Typ dílu</t>
  </si>
  <si>
    <t>1</t>
  </si>
  <si>
    <t>Zemní práce</t>
  </si>
  <si>
    <t>2</t>
  </si>
  <si>
    <t>Základy a zvláštní zakládání</t>
  </si>
  <si>
    <t>99</t>
  </si>
  <si>
    <t>Staveništní přesun hmot</t>
  </si>
  <si>
    <t>766</t>
  </si>
  <si>
    <t>Konstrukce truhlářské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</si>
  <si>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</si>
  <si>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</si>
  <si>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</si>
  <si>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</si>
  <si>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</si>
  <si>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</si>
  <si>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</si>
  <si>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</si>
  <si>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</si>
  <si>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</si>
  <si>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</si>
  <si>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</si>
  <si>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</si>
  <si>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</si>
  <si>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</si>
  <si>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</si>
  <si>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</si>
  <si>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</si>
  <si>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</si>
  <si>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</si>
  <si>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</si>
  <si>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</si>
  <si>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</si>
  <si>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</si>
  <si>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</si>
  <si>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</si>
  <si>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</si>
  <si>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</si>
  <si>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</si>
  <si>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</si>
  <si>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139601102R00</t>
  </si>
  <si>
    <t>Ruční výkop jam, rýh a šachet v hornině 3</t>
  </si>
  <si>
    <t>m3</t>
  </si>
  <si>
    <t>800-1</t>
  </si>
  <si>
    <t>RTS 22/ I</t>
  </si>
  <si>
    <t>Práce</t>
  </si>
  <si>
    <t>POL1_</t>
  </si>
  <si>
    <t>s přehozením na vzdálenost do 5 m nebo s naložením na ruční dopravní prostředek</t>
  </si>
  <si>
    <t>SPI</t>
  </si>
  <si>
    <t>patky : 0,09</t>
  </si>
  <si>
    <t>VV</t>
  </si>
  <si>
    <t>SPU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</si>
  <si>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</si>
  <si>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</si>
  <si>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</si>
  <si>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v rámci staveniště : 0,09</t>
  </si>
  <si>
    <t>275313611R00</t>
  </si>
  <si>
    <t>Beton základových patek prostý třídy C 16/20</t>
  </si>
  <si>
    <t>801-1</t>
  </si>
  <si>
    <t>houpačka hnízdo : 0,3*0,3*0,5*2</t>
  </si>
  <si>
    <t>998231311R00</t>
  </si>
  <si>
    <t>Přesun hmot pro krajinářské a sadovnické úpravy přesun hmot pro sadovnické a krajinářské úpravy do 5000 m vodorovně, bez svislého přesunu</t>
  </si>
  <si>
    <t>t</t>
  </si>
  <si>
    <t>823-1</t>
  </si>
  <si>
    <t>Přesun hmot</t>
  </si>
  <si>
    <t>POL7_</t>
  </si>
  <si>
    <t>766-99.35-0025</t>
  </si>
  <si>
    <t>Dodávka + montáž houpačka "Hnízdo", dle PD, vč. dopravy</t>
  </si>
  <si>
    <t xml:space="preserve">ks    </t>
  </si>
  <si>
    <t>Vlastní</t>
  </si>
  <si>
    <t>Indiv</t>
  </si>
  <si>
    <t>766-99.35-0031</t>
  </si>
  <si>
    <t>Dodávka + montáž herní prvek "Větrný mlýn" , podrobněji viz samostatná část PD (DPS 11/2021), vč. dopravy materiálu, založení a zemních prací</t>
  </si>
  <si>
    <t>766-99.35-0101</t>
  </si>
  <si>
    <t>Certifikace herních prvků</t>
  </si>
  <si>
    <t>soubor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</si>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</sst>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59"/>
  <sheetViews>
    <sheetView workbookViewId="0">
      <selection activeCell="F32" sqref="F32"/>
    </sheetView>
  </sheetViews>
  <sheetFormatPr defaultRowHeight="12.75" x14ac:dyDescent="0.2"/>
  <sheetData>
    <row r="1" spans="1:9" x14ac:dyDescent="0.2">
      <c r="A1" s="21" t="s">
        <v>38</v>
      </c>
    </row>
    <row r="2" spans="1:9" ht="57.75" customHeight="1" x14ac:dyDescent="0.2">
      <c r="A2" s="183" t="s">
        <v>39</v>
      </c>
      <c r="B2" s="183"/>
      <c r="C2" s="183"/>
      <c r="D2" s="183"/>
      <c r="E2" s="183"/>
      <c r="F2" s="183"/>
      <c r="G2" s="183"/>
    </row>
    <row r="16" spans="1:9" x14ac:dyDescent="0.2">
      <c r="I16">
        <v>0</v>
      </c>
    </row>
    <row r="17" spans="7:9" x14ac:dyDescent="0.2">
      <c r="I17">
        <v>0</v>
      </c>
    </row>
    <row r="21" spans="7:9" x14ac:dyDescent="0.2">
      <c r="I21">
        <v>0</v>
      </c>
    </row>
    <row r="25" spans="7:9" x14ac:dyDescent="0.2">
      <c r="G25">
        <v>0</v>
      </c>
    </row>
    <row r="26" spans="7:9" x14ac:dyDescent="0.2">
      <c r="G26">
        <v>0</v>
      </c>
    </row>
    <row r="41" spans="7:7" x14ac:dyDescent="0.2">
      <c r="G41">
        <v>0</v>
      </c>
    </row>
    <row r="42" spans="7:7" x14ac:dyDescent="0.2">
      <c r="G42">
        <v>0</v>
      </c>
    </row>
    <row r="44" spans="7:7" x14ac:dyDescent="0.2">
      <c r="G44">
        <v>0</v>
      </c>
    </row>
    <row r="55" spans="9:9" x14ac:dyDescent="0.2">
      <c r="I55">
        <v>0</v>
      </c>
    </row>
    <row r="56" spans="9:9" x14ac:dyDescent="0.2">
      <c r="I56">
        <v>0</v>
      </c>
    </row>
    <row r="57" spans="9:9" x14ac:dyDescent="0.2">
      <c r="I57">
        <v>0</v>
      </c>
    </row>
    <row r="58" spans="9:9" x14ac:dyDescent="0.2">
      <c r="I58">
        <v>0</v>
      </c>
    </row>
    <row r="59" spans="9:9" x14ac:dyDescent="0.2">
      <c r="I59">
        <v>0</v>
      </c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opLeftCell="B17" zoomScaleNormal="100" zoomScaleSheetLayoutView="75" workbookViewId="0">
      <selection activeCell="F32" sqref="F3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184" t="s">
        <v>41</v>
      </c>
      <c r="C1" s="185"/>
      <c r="D1" s="185"/>
      <c r="E1" s="185"/>
      <c r="F1" s="185"/>
      <c r="G1" s="185"/>
      <c r="H1" s="185"/>
      <c r="I1" s="185"/>
      <c r="J1" s="186"/>
    </row>
    <row r="2" spans="1:15" ht="36" customHeight="1" x14ac:dyDescent="0.2">
      <c r="A2" s="2"/>
      <c r="B2" s="76" t="s">
        <v>22</v>
      </c>
      <c r="C2" s="77"/>
      <c r="D2" s="78" t="s">
        <v>43</v>
      </c>
      <c r="E2" s="193" t="s">
        <v>44</v>
      </c>
      <c r="F2" s="194"/>
      <c r="G2" s="194"/>
      <c r="H2" s="194"/>
      <c r="I2" s="194"/>
      <c r="J2" s="195"/>
      <c r="O2" s="1"/>
    </row>
    <row r="3" spans="1:15" ht="27" hidden="1" customHeight="1" x14ac:dyDescent="0.2">
      <c r="A3" s="2"/>
      <c r="B3" s="79"/>
      <c r="C3" s="77"/>
      <c r="D3" s="80"/>
      <c r="E3" s="196"/>
      <c r="F3" s="197"/>
      <c r="G3" s="197"/>
      <c r="H3" s="197"/>
      <c r="I3" s="197"/>
      <c r="J3" s="198"/>
    </row>
    <row r="4" spans="1:15" ht="23.25" customHeight="1" x14ac:dyDescent="0.2">
      <c r="A4" s="2"/>
      <c r="B4" s="81"/>
      <c r="C4" s="82"/>
      <c r="D4" s="83"/>
      <c r="E4" s="206"/>
      <c r="F4" s="206"/>
      <c r="G4" s="206"/>
      <c r="H4" s="206"/>
      <c r="I4" s="206"/>
      <c r="J4" s="207"/>
    </row>
    <row r="5" spans="1:15" ht="24" customHeight="1" x14ac:dyDescent="0.2">
      <c r="A5" s="2"/>
      <c r="B5" s="31" t="s">
        <v>42</v>
      </c>
      <c r="D5" s="210" t="s">
        <v>45</v>
      </c>
      <c r="E5" s="211"/>
      <c r="F5" s="211"/>
      <c r="G5" s="211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12" t="s">
        <v>46</v>
      </c>
      <c r="E6" s="213"/>
      <c r="F6" s="213"/>
      <c r="G6" s="21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84" t="s">
        <v>48</v>
      </c>
      <c r="E7" s="214" t="s">
        <v>47</v>
      </c>
      <c r="F7" s="215"/>
      <c r="G7" s="21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00"/>
      <c r="E11" s="200"/>
      <c r="F11" s="200"/>
      <c r="G11" s="200"/>
      <c r="H11" s="18" t="s">
        <v>40</v>
      </c>
      <c r="I11" s="87"/>
      <c r="J11" s="8"/>
    </row>
    <row r="12" spans="1:15" ht="15.75" customHeight="1" x14ac:dyDescent="0.2">
      <c r="A12" s="2"/>
      <c r="B12" s="28"/>
      <c r="C12" s="55"/>
      <c r="D12" s="205"/>
      <c r="E12" s="205"/>
      <c r="F12" s="205"/>
      <c r="G12" s="205"/>
      <c r="H12" s="18" t="s">
        <v>34</v>
      </c>
      <c r="I12" s="87"/>
      <c r="J12" s="8"/>
    </row>
    <row r="13" spans="1:15" ht="15.75" customHeight="1" x14ac:dyDescent="0.2">
      <c r="A13" s="2"/>
      <c r="B13" s="29"/>
      <c r="C13" s="56"/>
      <c r="D13" s="86"/>
      <c r="E13" s="208"/>
      <c r="F13" s="209"/>
      <c r="G13" s="209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199"/>
      <c r="F15" s="199"/>
      <c r="G15" s="201"/>
      <c r="H15" s="201"/>
      <c r="I15" s="201" t="s">
        <v>29</v>
      </c>
      <c r="J15" s="202"/>
    </row>
    <row r="16" spans="1:15" ht="23.25" customHeight="1" x14ac:dyDescent="0.2">
      <c r="A16" s="140" t="s">
        <v>24</v>
      </c>
      <c r="B16" s="38" t="s">
        <v>24</v>
      </c>
      <c r="C16" s="62"/>
      <c r="D16" s="63"/>
      <c r="E16" s="190"/>
      <c r="F16" s="191"/>
      <c r="G16" s="190"/>
      <c r="H16" s="191"/>
      <c r="I16" s="190">
        <v>0</v>
      </c>
      <c r="J16" s="192"/>
    </row>
    <row r="17" spans="1:10" ht="23.25" customHeight="1" x14ac:dyDescent="0.2">
      <c r="A17" s="140" t="s">
        <v>25</v>
      </c>
      <c r="B17" s="38" t="s">
        <v>25</v>
      </c>
      <c r="C17" s="62"/>
      <c r="D17" s="63"/>
      <c r="E17" s="190"/>
      <c r="F17" s="191"/>
      <c r="G17" s="190"/>
      <c r="H17" s="191"/>
      <c r="I17" s="190">
        <v>0</v>
      </c>
      <c r="J17" s="192"/>
    </row>
    <row r="18" spans="1:10" ht="23.25" customHeight="1" x14ac:dyDescent="0.2">
      <c r="A18" s="140" t="s">
        <v>26</v>
      </c>
      <c r="B18" s="38" t="s">
        <v>26</v>
      </c>
      <c r="C18" s="62"/>
      <c r="D18" s="63"/>
      <c r="E18" s="190"/>
      <c r="F18" s="191"/>
      <c r="G18" s="190"/>
      <c r="H18" s="191"/>
      <c r="I18" s="190">
        <f>SUMIF(F55:F58,A18,I55:I58)</f>
        <v>0</v>
      </c>
      <c r="J18" s="192"/>
    </row>
    <row r="19" spans="1:10" ht="23.25" customHeight="1" x14ac:dyDescent="0.2">
      <c r="A19" s="140" t="s">
        <v>77</v>
      </c>
      <c r="B19" s="38" t="s">
        <v>27</v>
      </c>
      <c r="C19" s="62"/>
      <c r="D19" s="63"/>
      <c r="E19" s="190"/>
      <c r="F19" s="191"/>
      <c r="G19" s="190"/>
      <c r="H19" s="191"/>
      <c r="I19" s="190">
        <f>SUMIF(F55:F58,A19,I55:I58)</f>
        <v>0</v>
      </c>
      <c r="J19" s="192"/>
    </row>
    <row r="20" spans="1:10" ht="23.25" customHeight="1" x14ac:dyDescent="0.2">
      <c r="A20" s="140" t="s">
        <v>78</v>
      </c>
      <c r="B20" s="38" t="s">
        <v>28</v>
      </c>
      <c r="C20" s="62"/>
      <c r="D20" s="63"/>
      <c r="E20" s="190"/>
      <c r="F20" s="191"/>
      <c r="G20" s="190"/>
      <c r="H20" s="191"/>
      <c r="I20" s="190">
        <f>SUMIF(F55:F58,A20,I55:I58)</f>
        <v>0</v>
      </c>
      <c r="J20" s="192"/>
    </row>
    <row r="21" spans="1:10" ht="23.25" customHeight="1" x14ac:dyDescent="0.2">
      <c r="A21" s="2"/>
      <c r="B21" s="48" t="s">
        <v>29</v>
      </c>
      <c r="C21" s="64"/>
      <c r="D21" s="65"/>
      <c r="E21" s="203"/>
      <c r="F21" s="204"/>
      <c r="G21" s="203"/>
      <c r="H21" s="204"/>
      <c r="I21" s="203">
        <v>0</v>
      </c>
      <c r="J21" s="22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19">
        <f>ZakladDPHSniVypocet</f>
        <v>0</v>
      </c>
      <c r="H23" s="220"/>
      <c r="I23" s="22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17">
        <f>A23</f>
        <v>0</v>
      </c>
      <c r="H24" s="218"/>
      <c r="I24" s="21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/>
      <c r="G25" s="219">
        <v>0</v>
      </c>
      <c r="H25" s="220"/>
      <c r="I25" s="22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187">
        <v>0</v>
      </c>
      <c r="H26" s="188"/>
      <c r="I26" s="18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189">
        <f>CenaCelkem-(ZakladDPHSni+DPHSni+ZakladDPHZakl+DPHZakl)</f>
        <v>0</v>
      </c>
      <c r="H27" s="189"/>
      <c r="I27" s="189"/>
      <c r="J27" s="41" t="str">
        <f t="shared" si="0"/>
        <v>CZK</v>
      </c>
    </row>
    <row r="28" spans="1:10" ht="27.75" hidden="1" customHeight="1" thickBot="1" x14ac:dyDescent="0.25">
      <c r="A28" s="2"/>
      <c r="B28" s="114" t="s">
        <v>23</v>
      </c>
      <c r="C28" s="115"/>
      <c r="D28" s="115"/>
      <c r="E28" s="116"/>
      <c r="F28" s="117"/>
      <c r="G28" s="222">
        <f>ZakladDPHSniVypocet+ZakladDPHZaklVypocet</f>
        <v>0</v>
      </c>
      <c r="H28" s="223"/>
      <c r="I28" s="223"/>
      <c r="J28" s="11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4" t="s">
        <v>35</v>
      </c>
      <c r="C29" s="119"/>
      <c r="D29" s="119"/>
      <c r="E29" s="119"/>
      <c r="F29" s="120"/>
      <c r="G29" s="222">
        <f>A27</f>
        <v>0</v>
      </c>
      <c r="H29" s="222"/>
      <c r="I29" s="222"/>
      <c r="J29" s="121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4"/>
      <c r="E34" s="225"/>
      <c r="G34" s="226"/>
      <c r="H34" s="227"/>
      <c r="I34" s="227"/>
      <c r="J34" s="25"/>
    </row>
    <row r="35" spans="1:10" ht="12.75" customHeight="1" x14ac:dyDescent="0.2">
      <c r="A35" s="2"/>
      <c r="B35" s="2"/>
      <c r="D35" s="216" t="s">
        <v>2</v>
      </c>
      <c r="E35" s="21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 x14ac:dyDescent="0.2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8" t="s">
        <v>1</v>
      </c>
      <c r="J38" s="99" t="s">
        <v>0</v>
      </c>
    </row>
    <row r="39" spans="1:10" ht="25.5" hidden="1" customHeight="1" x14ac:dyDescent="0.2">
      <c r="A39" s="90">
        <v>1</v>
      </c>
      <c r="B39" s="100" t="s">
        <v>50</v>
      </c>
      <c r="C39" s="228"/>
      <c r="D39" s="228"/>
      <c r="E39" s="228"/>
      <c r="F39" s="101">
        <f>'SO 03 3.5c Pol'!AE32+'SO 03 3.6c Pol'!AE11</f>
        <v>0</v>
      </c>
      <c r="G39" s="102">
        <f>'SO 03 3.5c Pol'!AF32+'SO 03 3.6c Pol'!AF11</f>
        <v>0</v>
      </c>
      <c r="H39" s="103">
        <f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">
      <c r="A40" s="90">
        <v>2</v>
      </c>
      <c r="B40" s="105"/>
      <c r="C40" s="229" t="s">
        <v>51</v>
      </c>
      <c r="D40" s="229"/>
      <c r="E40" s="229"/>
      <c r="F40" s="106"/>
      <c r="G40" s="107"/>
      <c r="H40" s="107">
        <f>(F40*SazbaDPH1/100)+(G40*SazbaDPH2/100)</f>
        <v>0</v>
      </c>
      <c r="I40" s="107"/>
      <c r="J40" s="108"/>
    </row>
    <row r="41" spans="1:10" ht="25.5" customHeight="1" x14ac:dyDescent="0.2">
      <c r="A41" s="90">
        <v>2</v>
      </c>
      <c r="B41" s="105" t="s">
        <v>52</v>
      </c>
      <c r="C41" s="229" t="s">
        <v>53</v>
      </c>
      <c r="D41" s="229"/>
      <c r="E41" s="229"/>
      <c r="F41" s="106">
        <f>'SO 03 3.5c Pol'!AE32+'SO 03 3.6c Pol'!AE11</f>
        <v>0</v>
      </c>
      <c r="G41" s="107">
        <v>0</v>
      </c>
      <c r="H41" s="107">
        <f>(F41*SazbaDPH1/100)+(G41*SazbaDPH2/100)</f>
        <v>0</v>
      </c>
      <c r="I41" s="107">
        <f>F41+G41+H41</f>
        <v>0</v>
      </c>
      <c r="J41" s="108" t="str">
        <f>IF(CenaCelkemVypocet=0,"",I41/CenaCelkemVypocet*100)</f>
        <v/>
      </c>
    </row>
    <row r="42" spans="1:10" ht="25.5" customHeight="1" x14ac:dyDescent="0.2">
      <c r="A42" s="90">
        <v>3</v>
      </c>
      <c r="B42" s="109" t="s">
        <v>54</v>
      </c>
      <c r="C42" s="228" t="s">
        <v>55</v>
      </c>
      <c r="D42" s="228"/>
      <c r="E42" s="228"/>
      <c r="F42" s="110">
        <f>'SO 03 3.5c Pol'!AE32</f>
        <v>0</v>
      </c>
      <c r="G42" s="103"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customHeight="1" x14ac:dyDescent="0.2">
      <c r="A43" s="90">
        <v>3</v>
      </c>
      <c r="B43" s="109" t="s">
        <v>56</v>
      </c>
      <c r="C43" s="228" t="s">
        <v>57</v>
      </c>
      <c r="D43" s="228"/>
      <c r="E43" s="228"/>
      <c r="F43" s="110">
        <f>'SO 03 3.6c Pol'!AE11</f>
        <v>0</v>
      </c>
      <c r="G43" s="103">
        <f>'SO 03 3.6c Pol'!AF11</f>
        <v>0</v>
      </c>
      <c r="H43" s="103">
        <f>(F43*SazbaDPH1/100)+(G43*SazbaDPH2/100)</f>
        <v>0</v>
      </c>
      <c r="I43" s="103">
        <f>F43+G43+H43</f>
        <v>0</v>
      </c>
      <c r="J43" s="104" t="str">
        <f>IF(CenaCelkemVypocet=0,"",I43/CenaCelkemVypocet*100)</f>
        <v/>
      </c>
    </row>
    <row r="44" spans="1:10" ht="25.5" customHeight="1" x14ac:dyDescent="0.2">
      <c r="A44" s="90"/>
      <c r="B44" s="230" t="s">
        <v>58</v>
      </c>
      <c r="C44" s="231"/>
      <c r="D44" s="231"/>
      <c r="E44" s="232"/>
      <c r="F44" s="111">
        <f>SUMIF(A39:A43,"=1",F39:F43)</f>
        <v>0</v>
      </c>
      <c r="G44" s="112">
        <v>0</v>
      </c>
      <c r="H44" s="112">
        <f>SUMIF(A39:A43,"=1",H39:H43)</f>
        <v>0</v>
      </c>
      <c r="I44" s="112">
        <f>SUMIF(A39:A43,"=1",I39:I43)</f>
        <v>0</v>
      </c>
      <c r="J44" s="113">
        <f>SUMIF(A39:A43,"=1",J39:J43)</f>
        <v>0</v>
      </c>
    </row>
    <row r="46" spans="1:10" x14ac:dyDescent="0.2">
      <c r="A46" t="s">
        <v>60</v>
      </c>
      <c r="B46" t="s">
        <v>61</v>
      </c>
    </row>
    <row r="47" spans="1:10" x14ac:dyDescent="0.2">
      <c r="A47" t="s">
        <v>62</v>
      </c>
      <c r="B47" t="s">
        <v>63</v>
      </c>
    </row>
    <row r="48" spans="1:10" x14ac:dyDescent="0.2">
      <c r="A48" t="s">
        <v>64</v>
      </c>
      <c r="B48" t="s">
        <v>65</v>
      </c>
    </row>
    <row r="49" spans="1:10" x14ac:dyDescent="0.2">
      <c r="A49" t="s">
        <v>64</v>
      </c>
      <c r="B49" t="s">
        <v>66</v>
      </c>
    </row>
    <row r="52" spans="1:10" ht="15.75" x14ac:dyDescent="0.25">
      <c r="B52" s="122" t="s">
        <v>67</v>
      </c>
    </row>
    <row r="54" spans="1:10" ht="25.5" customHeight="1" x14ac:dyDescent="0.2">
      <c r="A54" s="124"/>
      <c r="B54" s="127" t="s">
        <v>17</v>
      </c>
      <c r="C54" s="127" t="s">
        <v>5</v>
      </c>
      <c r="D54" s="128"/>
      <c r="E54" s="128"/>
      <c r="F54" s="129" t="s">
        <v>68</v>
      </c>
      <c r="G54" s="129"/>
      <c r="H54" s="129"/>
      <c r="I54" s="129" t="s">
        <v>29</v>
      </c>
      <c r="J54" s="129" t="s">
        <v>0</v>
      </c>
    </row>
    <row r="55" spans="1:10" ht="36.75" customHeight="1" x14ac:dyDescent="0.2">
      <c r="A55" s="125"/>
      <c r="B55" s="130" t="s">
        <v>69</v>
      </c>
      <c r="C55" s="233" t="s">
        <v>70</v>
      </c>
      <c r="D55" s="234"/>
      <c r="E55" s="234"/>
      <c r="F55" s="138" t="s">
        <v>24</v>
      </c>
      <c r="G55" s="131"/>
      <c r="H55" s="131"/>
      <c r="I55" s="131">
        <v>0</v>
      </c>
      <c r="J55" s="136" t="str">
        <f>IF(I59=0,"",I55/I59*100)</f>
        <v/>
      </c>
    </row>
    <row r="56" spans="1:10" ht="36.75" customHeight="1" x14ac:dyDescent="0.2">
      <c r="A56" s="125"/>
      <c r="B56" s="130" t="s">
        <v>71</v>
      </c>
      <c r="C56" s="233" t="s">
        <v>72</v>
      </c>
      <c r="D56" s="234"/>
      <c r="E56" s="234"/>
      <c r="F56" s="138" t="s">
        <v>24</v>
      </c>
      <c r="G56" s="131"/>
      <c r="H56" s="131"/>
      <c r="I56" s="131">
        <v>0</v>
      </c>
      <c r="J56" s="136" t="str">
        <f>IF(I59=0,"",I56/I59*100)</f>
        <v/>
      </c>
    </row>
    <row r="57" spans="1:10" ht="36.75" customHeight="1" x14ac:dyDescent="0.2">
      <c r="A57" s="125"/>
      <c r="B57" s="130" t="s">
        <v>73</v>
      </c>
      <c r="C57" s="233" t="s">
        <v>74</v>
      </c>
      <c r="D57" s="234"/>
      <c r="E57" s="234"/>
      <c r="F57" s="138" t="s">
        <v>24</v>
      </c>
      <c r="G57" s="131"/>
      <c r="H57" s="131"/>
      <c r="I57" s="131">
        <v>0</v>
      </c>
      <c r="J57" s="136" t="str">
        <f>IF(I59=0,"",I57/I59*100)</f>
        <v/>
      </c>
    </row>
    <row r="58" spans="1:10" ht="36.75" customHeight="1" x14ac:dyDescent="0.2">
      <c r="A58" s="125"/>
      <c r="B58" s="130" t="s">
        <v>75</v>
      </c>
      <c r="C58" s="233" t="s">
        <v>76</v>
      </c>
      <c r="D58" s="234"/>
      <c r="E58" s="234"/>
      <c r="F58" s="138" t="s">
        <v>25</v>
      </c>
      <c r="G58" s="131"/>
      <c r="H58" s="131"/>
      <c r="I58" s="131">
        <v>0</v>
      </c>
      <c r="J58" s="136" t="str">
        <f>IF(I59=0,"",I58/I59*100)</f>
        <v/>
      </c>
    </row>
    <row r="59" spans="1:10" ht="25.5" customHeight="1" x14ac:dyDescent="0.2">
      <c r="A59" s="126"/>
      <c r="B59" s="132" t="s">
        <v>1</v>
      </c>
      <c r="C59" s="133"/>
      <c r="D59" s="134"/>
      <c r="E59" s="134"/>
      <c r="F59" s="139"/>
      <c r="G59" s="135"/>
      <c r="H59" s="135"/>
      <c r="I59" s="135">
        <v>0</v>
      </c>
      <c r="J59" s="137">
        <f>SUM(J55:J58)</f>
        <v>0</v>
      </c>
    </row>
    <row r="60" spans="1:10" x14ac:dyDescent="0.2">
      <c r="F60" s="88"/>
      <c r="G60" s="88"/>
      <c r="H60" s="88"/>
      <c r="I60" s="88"/>
      <c r="J60" s="89"/>
    </row>
    <row r="61" spans="1:10" x14ac:dyDescent="0.2">
      <c r="F61" s="88"/>
      <c r="G61" s="88"/>
      <c r="H61" s="88"/>
      <c r="I61" s="88"/>
      <c r="J61" s="89"/>
    </row>
    <row r="62" spans="1:10" x14ac:dyDescent="0.2">
      <c r="F62" s="88"/>
      <c r="G62" s="88"/>
      <c r="H62" s="88"/>
      <c r="I62" s="88"/>
      <c r="J62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5" t="s">
        <v>6</v>
      </c>
      <c r="B1" s="235"/>
      <c r="C1" s="236"/>
      <c r="D1" s="235"/>
      <c r="E1" s="235"/>
      <c r="F1" s="235"/>
      <c r="G1" s="235"/>
    </row>
    <row r="2" spans="1:7" ht="24.95" customHeight="1" x14ac:dyDescent="0.2">
      <c r="A2" s="50" t="s">
        <v>7</v>
      </c>
      <c r="B2" s="49"/>
      <c r="C2" s="237"/>
      <c r="D2" s="237"/>
      <c r="E2" s="237"/>
      <c r="F2" s="237"/>
      <c r="G2" s="238"/>
    </row>
    <row r="3" spans="1:7" ht="24.95" customHeight="1" x14ac:dyDescent="0.2">
      <c r="A3" s="50" t="s">
        <v>8</v>
      </c>
      <c r="B3" s="49"/>
      <c r="C3" s="237"/>
      <c r="D3" s="237"/>
      <c r="E3" s="237"/>
      <c r="F3" s="237"/>
      <c r="G3" s="238"/>
    </row>
    <row r="4" spans="1:7" ht="24.95" customHeight="1" x14ac:dyDescent="0.2">
      <c r="A4" s="50" t="s">
        <v>9</v>
      </c>
      <c r="B4" s="49"/>
      <c r="C4" s="237"/>
      <c r="D4" s="237"/>
      <c r="E4" s="237"/>
      <c r="F4" s="237"/>
      <c r="G4" s="23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998"/>
  <sheetViews>
    <sheetView tabSelected="1" workbookViewId="0">
      <pane ySplit="7" topLeftCell="A8" activePane="bottomLeft" state="frozen"/>
      <selection activeCell="I59" sqref="I59"/>
      <selection pane="bottomLeft" activeCell="F9" sqref="F9"/>
    </sheetView>
  </sheetViews>
  <sheetFormatPr defaultRowHeight="12.75" outlineLevelRow="1" x14ac:dyDescent="0.2"/>
  <cols>
    <col min="1" max="1" width="3.42578125" customWidth="1"/>
    <col min="2" max="2" width="12.5703125" style="123" customWidth="1"/>
    <col min="3" max="3" width="63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1" t="s">
        <v>79</v>
      </c>
      <c r="B1" s="241"/>
      <c r="C1" s="241"/>
      <c r="D1" s="241"/>
      <c r="E1" s="241"/>
      <c r="F1" s="241"/>
      <c r="G1" s="241"/>
      <c r="AG1" t="s">
        <v>80</v>
      </c>
    </row>
    <row r="2" spans="1:60" ht="24.95" customHeight="1" x14ac:dyDescent="0.2">
      <c r="A2" s="141" t="s">
        <v>7</v>
      </c>
      <c r="B2" s="49" t="s">
        <v>43</v>
      </c>
      <c r="C2" s="242" t="s">
        <v>44</v>
      </c>
      <c r="D2" s="243"/>
      <c r="E2" s="243"/>
      <c r="F2" s="243"/>
      <c r="G2" s="244"/>
      <c r="AG2" t="s">
        <v>81</v>
      </c>
    </row>
    <row r="3" spans="1:60" ht="24.95" customHeight="1" x14ac:dyDescent="0.2">
      <c r="A3" s="141" t="s">
        <v>8</v>
      </c>
      <c r="B3" s="49" t="s">
        <v>52</v>
      </c>
      <c r="C3" s="242" t="s">
        <v>53</v>
      </c>
      <c r="D3" s="243"/>
      <c r="E3" s="243"/>
      <c r="F3" s="243"/>
      <c r="G3" s="244"/>
      <c r="AC3" s="123" t="s">
        <v>81</v>
      </c>
      <c r="AG3" t="s">
        <v>82</v>
      </c>
    </row>
    <row r="4" spans="1:60" ht="24.95" customHeight="1" x14ac:dyDescent="0.2">
      <c r="A4" s="142" t="s">
        <v>9</v>
      </c>
      <c r="B4" s="143" t="s">
        <v>54</v>
      </c>
      <c r="C4" s="245" t="s">
        <v>55</v>
      </c>
      <c r="D4" s="246"/>
      <c r="E4" s="246"/>
      <c r="F4" s="246"/>
      <c r="G4" s="247"/>
      <c r="AG4" t="s">
        <v>83</v>
      </c>
    </row>
    <row r="5" spans="1:60" x14ac:dyDescent="0.2">
      <c r="D5" s="10"/>
    </row>
    <row r="6" spans="1:60" ht="38.25" x14ac:dyDescent="0.2">
      <c r="A6" s="145" t="s">
        <v>84</v>
      </c>
      <c r="B6" s="147" t="s">
        <v>85</v>
      </c>
      <c r="C6" s="147" t="s">
        <v>86</v>
      </c>
      <c r="D6" s="146" t="s">
        <v>87</v>
      </c>
      <c r="E6" s="145" t="s">
        <v>88</v>
      </c>
      <c r="F6" s="144" t="s">
        <v>89</v>
      </c>
      <c r="G6" s="145" t="s">
        <v>29</v>
      </c>
      <c r="H6" s="148" t="s">
        <v>30</v>
      </c>
      <c r="I6" s="148" t="s">
        <v>90</v>
      </c>
      <c r="J6" s="148" t="s">
        <v>31</v>
      </c>
      <c r="K6" s="148" t="s">
        <v>91</v>
      </c>
      <c r="L6" s="148" t="s">
        <v>92</v>
      </c>
      <c r="M6" s="148" t="s">
        <v>93</v>
      </c>
      <c r="N6" s="148" t="s">
        <v>94</v>
      </c>
      <c r="O6" s="148" t="s">
        <v>95</v>
      </c>
      <c r="P6" s="148" t="s">
        <v>96</v>
      </c>
      <c r="Q6" s="148" t="s">
        <v>97</v>
      </c>
      <c r="R6" s="148" t="s">
        <v>98</v>
      </c>
      <c r="S6" s="148" t="s">
        <v>99</v>
      </c>
      <c r="T6" s="148" t="s">
        <v>100</v>
      </c>
      <c r="U6" s="148" t="s">
        <v>101</v>
      </c>
      <c r="V6" s="148" t="s">
        <v>102</v>
      </c>
      <c r="W6" s="148" t="s">
        <v>103</v>
      </c>
      <c r="X6" s="148" t="s">
        <v>104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</row>
    <row r="8" spans="1:60" x14ac:dyDescent="0.2">
      <c r="A8" s="163" t="s">
        <v>105</v>
      </c>
      <c r="B8" s="164" t="s">
        <v>69</v>
      </c>
      <c r="C8" s="177" t="s">
        <v>70</v>
      </c>
      <c r="D8" s="165"/>
      <c r="E8" s="166"/>
      <c r="F8" s="167"/>
      <c r="G8" s="167">
        <f>SUMIF(AG9:AG16,"&lt;&gt;NOR",G9:G16)</f>
        <v>0</v>
      </c>
      <c r="H8" s="167"/>
      <c r="I8" s="167">
        <f>SUM(I9:I16)</f>
        <v>0</v>
      </c>
      <c r="J8" s="167"/>
      <c r="K8" s="167">
        <f>SUM(K9:K16)</f>
        <v>127.13</v>
      </c>
      <c r="L8" s="167"/>
      <c r="M8" s="167">
        <f>SUM(M9:M16)</f>
        <v>0</v>
      </c>
      <c r="N8" s="166"/>
      <c r="O8" s="166">
        <f>SUM(O9:O16)</f>
        <v>0</v>
      </c>
      <c r="P8" s="166"/>
      <c r="Q8" s="166">
        <f>SUM(Q9:Q16)</f>
        <v>0</v>
      </c>
      <c r="R8" s="167"/>
      <c r="S8" s="167"/>
      <c r="T8" s="168"/>
      <c r="U8" s="162"/>
      <c r="V8" s="162">
        <f>SUM(V9:V16)</f>
        <v>0.33</v>
      </c>
      <c r="W8" s="162"/>
      <c r="X8" s="162"/>
      <c r="AG8" t="s">
        <v>106</v>
      </c>
    </row>
    <row r="9" spans="1:60" outlineLevel="1" x14ac:dyDescent="0.2">
      <c r="A9" s="169">
        <v>1</v>
      </c>
      <c r="B9" s="170" t="s">
        <v>107</v>
      </c>
      <c r="C9" s="178" t="s">
        <v>108</v>
      </c>
      <c r="D9" s="171" t="s">
        <v>109</v>
      </c>
      <c r="E9" s="172">
        <v>0.09</v>
      </c>
      <c r="F9" s="173"/>
      <c r="G9" s="174">
        <f>ROUND(E9*F9,2)</f>
        <v>0</v>
      </c>
      <c r="H9" s="173">
        <v>0</v>
      </c>
      <c r="I9" s="174">
        <f>ROUND(E9*H9,2)</f>
        <v>0</v>
      </c>
      <c r="J9" s="173">
        <v>1365</v>
      </c>
      <c r="K9" s="174">
        <f>ROUND(E9*J9,2)</f>
        <v>122.85</v>
      </c>
      <c r="L9" s="174">
        <v>21</v>
      </c>
      <c r="M9" s="174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4" t="s">
        <v>110</v>
      </c>
      <c r="S9" s="174" t="s">
        <v>111</v>
      </c>
      <c r="T9" s="175" t="s">
        <v>111</v>
      </c>
      <c r="U9" s="159">
        <v>3.53</v>
      </c>
      <c r="V9" s="159">
        <f>ROUND(E9*U9,2)</f>
        <v>0.32</v>
      </c>
      <c r="W9" s="159"/>
      <c r="X9" s="159" t="s">
        <v>112</v>
      </c>
      <c r="Y9" s="149"/>
      <c r="Z9" s="149"/>
      <c r="AA9" s="149"/>
      <c r="AB9" s="149"/>
      <c r="AC9" s="149"/>
      <c r="AD9" s="149"/>
      <c r="AE9" s="149"/>
      <c r="AF9" s="149"/>
      <c r="AG9" s="149" t="s">
        <v>113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56"/>
      <c r="B10" s="157"/>
      <c r="C10" s="248" t="s">
        <v>114</v>
      </c>
      <c r="D10" s="249"/>
      <c r="E10" s="249"/>
      <c r="F10" s="249"/>
      <c r="G10" s="249"/>
      <c r="H10" s="159"/>
      <c r="I10" s="159"/>
      <c r="J10" s="159"/>
      <c r="K10" s="159"/>
      <c r="L10" s="159"/>
      <c r="M10" s="159"/>
      <c r="N10" s="158"/>
      <c r="O10" s="158"/>
      <c r="P10" s="158"/>
      <c r="Q10" s="158"/>
      <c r="R10" s="159"/>
      <c r="S10" s="159"/>
      <c r="T10" s="159"/>
      <c r="U10" s="159"/>
      <c r="V10" s="159"/>
      <c r="W10" s="159"/>
      <c r="X10" s="159"/>
      <c r="Y10" s="149"/>
      <c r="Z10" s="149"/>
      <c r="AA10" s="149"/>
      <c r="AB10" s="149"/>
      <c r="AC10" s="149"/>
      <c r="AD10" s="149"/>
      <c r="AE10" s="149"/>
      <c r="AF10" s="149"/>
      <c r="AG10" s="149" t="s">
        <v>115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">
      <c r="A11" s="156"/>
      <c r="B11" s="157"/>
      <c r="C11" s="179" t="s">
        <v>116</v>
      </c>
      <c r="D11" s="160"/>
      <c r="E11" s="161">
        <v>0.09</v>
      </c>
      <c r="F11" s="159"/>
      <c r="G11" s="159"/>
      <c r="H11" s="159"/>
      <c r="I11" s="159"/>
      <c r="J11" s="159"/>
      <c r="K11" s="159"/>
      <c r="L11" s="159"/>
      <c r="M11" s="159"/>
      <c r="N11" s="158"/>
      <c r="O11" s="158"/>
      <c r="P11" s="158"/>
      <c r="Q11" s="158"/>
      <c r="R11" s="159"/>
      <c r="S11" s="159"/>
      <c r="T11" s="159"/>
      <c r="U11" s="159"/>
      <c r="V11" s="159"/>
      <c r="W11" s="159"/>
      <c r="X11" s="159"/>
      <c r="Y11" s="149"/>
      <c r="Z11" s="149"/>
      <c r="AA11" s="149"/>
      <c r="AB11" s="149"/>
      <c r="AC11" s="149"/>
      <c r="AD11" s="149"/>
      <c r="AE11" s="149"/>
      <c r="AF11" s="149"/>
      <c r="AG11" s="149" t="s">
        <v>117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56"/>
      <c r="B12" s="157"/>
      <c r="C12" s="239"/>
      <c r="D12" s="240"/>
      <c r="E12" s="240"/>
      <c r="F12" s="240"/>
      <c r="G12" s="240"/>
      <c r="H12" s="159"/>
      <c r="I12" s="159"/>
      <c r="J12" s="159"/>
      <c r="K12" s="159"/>
      <c r="L12" s="159"/>
      <c r="M12" s="159"/>
      <c r="N12" s="158"/>
      <c r="O12" s="158"/>
      <c r="P12" s="158"/>
      <c r="Q12" s="158"/>
      <c r="R12" s="159"/>
      <c r="S12" s="159"/>
      <c r="T12" s="159"/>
      <c r="U12" s="159"/>
      <c r="V12" s="159"/>
      <c r="W12" s="159"/>
      <c r="X12" s="159"/>
      <c r="Y12" s="149"/>
      <c r="Z12" s="149"/>
      <c r="AA12" s="149"/>
      <c r="AB12" s="149"/>
      <c r="AC12" s="149"/>
      <c r="AD12" s="149"/>
      <c r="AE12" s="149"/>
      <c r="AF12" s="149"/>
      <c r="AG12" s="149" t="s">
        <v>118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">
      <c r="A13" s="169">
        <v>2</v>
      </c>
      <c r="B13" s="170" t="s">
        <v>119</v>
      </c>
      <c r="C13" s="178" t="s">
        <v>120</v>
      </c>
      <c r="D13" s="171" t="s">
        <v>109</v>
      </c>
      <c r="E13" s="172">
        <v>0.09</v>
      </c>
      <c r="F13" s="173"/>
      <c r="G13" s="174">
        <f>ROUND(E13*F13,2)</f>
        <v>0</v>
      </c>
      <c r="H13" s="173">
        <v>0</v>
      </c>
      <c r="I13" s="174">
        <f>ROUND(E13*H13,2)</f>
        <v>0</v>
      </c>
      <c r="J13" s="173">
        <v>47.6</v>
      </c>
      <c r="K13" s="174">
        <f>ROUND(E13*J13,2)</f>
        <v>4.28</v>
      </c>
      <c r="L13" s="174">
        <v>21</v>
      </c>
      <c r="M13" s="174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4" t="s">
        <v>110</v>
      </c>
      <c r="S13" s="174" t="s">
        <v>111</v>
      </c>
      <c r="T13" s="175" t="s">
        <v>111</v>
      </c>
      <c r="U13" s="159">
        <v>7.0000000000000007E-2</v>
      </c>
      <c r="V13" s="159">
        <f>ROUND(E13*U13,2)</f>
        <v>0.01</v>
      </c>
      <c r="W13" s="159"/>
      <c r="X13" s="159" t="s">
        <v>112</v>
      </c>
      <c r="Y13" s="149"/>
      <c r="Z13" s="149"/>
      <c r="AA13" s="149"/>
      <c r="AB13" s="149"/>
      <c r="AC13" s="149"/>
      <c r="AD13" s="149"/>
      <c r="AE13" s="149"/>
      <c r="AF13" s="149"/>
      <c r="AG13" s="149" t="s">
        <v>113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2">
      <c r="A14" s="156"/>
      <c r="B14" s="157"/>
      <c r="C14" s="248" t="s">
        <v>121</v>
      </c>
      <c r="D14" s="249"/>
      <c r="E14" s="249"/>
      <c r="F14" s="249"/>
      <c r="G14" s="249"/>
      <c r="H14" s="159"/>
      <c r="I14" s="159"/>
      <c r="J14" s="159"/>
      <c r="K14" s="159"/>
      <c r="L14" s="159"/>
      <c r="M14" s="159"/>
      <c r="N14" s="158"/>
      <c r="O14" s="158"/>
      <c r="P14" s="158"/>
      <c r="Q14" s="158"/>
      <c r="R14" s="159"/>
      <c r="S14" s="159"/>
      <c r="T14" s="159"/>
      <c r="U14" s="159"/>
      <c r="V14" s="159"/>
      <c r="W14" s="159"/>
      <c r="X14" s="159"/>
      <c r="Y14" s="149"/>
      <c r="Z14" s="149"/>
      <c r="AA14" s="149"/>
      <c r="AB14" s="149"/>
      <c r="AC14" s="149"/>
      <c r="AD14" s="149"/>
      <c r="AE14" s="149"/>
      <c r="AF14" s="149"/>
      <c r="AG14" s="149" t="s">
        <v>115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 x14ac:dyDescent="0.2">
      <c r="A15" s="156"/>
      <c r="B15" s="157"/>
      <c r="C15" s="179" t="s">
        <v>122</v>
      </c>
      <c r="D15" s="160"/>
      <c r="E15" s="161">
        <v>0.09</v>
      </c>
      <c r="F15" s="159"/>
      <c r="G15" s="159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9"/>
      <c r="S15" s="159"/>
      <c r="T15" s="159"/>
      <c r="U15" s="159"/>
      <c r="V15" s="159"/>
      <c r="W15" s="159"/>
      <c r="X15" s="159"/>
      <c r="Y15" s="149"/>
      <c r="Z15" s="149"/>
      <c r="AA15" s="149"/>
      <c r="AB15" s="149"/>
      <c r="AC15" s="149"/>
      <c r="AD15" s="149"/>
      <c r="AE15" s="149"/>
      <c r="AF15" s="149"/>
      <c r="AG15" s="149" t="s">
        <v>117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">
      <c r="A16" s="156"/>
      <c r="B16" s="157"/>
      <c r="C16" s="239"/>
      <c r="D16" s="240"/>
      <c r="E16" s="240"/>
      <c r="F16" s="240"/>
      <c r="G16" s="240"/>
      <c r="H16" s="159"/>
      <c r="I16" s="159">
        <v>0</v>
      </c>
      <c r="J16" s="159"/>
      <c r="K16" s="159"/>
      <c r="L16" s="159"/>
      <c r="M16" s="159"/>
      <c r="N16" s="158"/>
      <c r="O16" s="158"/>
      <c r="P16" s="158"/>
      <c r="Q16" s="158"/>
      <c r="R16" s="159"/>
      <c r="S16" s="159"/>
      <c r="T16" s="159"/>
      <c r="U16" s="159"/>
      <c r="V16" s="159"/>
      <c r="W16" s="159"/>
      <c r="X16" s="159"/>
      <c r="Y16" s="149"/>
      <c r="Z16" s="149"/>
      <c r="AA16" s="149"/>
      <c r="AB16" s="149"/>
      <c r="AC16" s="149"/>
      <c r="AD16" s="149"/>
      <c r="AE16" s="149"/>
      <c r="AF16" s="149"/>
      <c r="AG16" s="149" t="s">
        <v>118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x14ac:dyDescent="0.2">
      <c r="A17" s="163" t="s">
        <v>105</v>
      </c>
      <c r="B17" s="164" t="s">
        <v>71</v>
      </c>
      <c r="C17" s="177" t="s">
        <v>72</v>
      </c>
      <c r="D17" s="165"/>
      <c r="E17" s="166"/>
      <c r="F17" s="167"/>
      <c r="G17" s="167">
        <f>SUMIF(AG18:AG20,"&lt;&gt;NOR",G18:G20)</f>
        <v>0</v>
      </c>
      <c r="H17" s="167"/>
      <c r="I17" s="167">
        <v>0</v>
      </c>
      <c r="J17" s="167"/>
      <c r="K17" s="167">
        <f>SUM(K18:K20)</f>
        <v>26.63</v>
      </c>
      <c r="L17" s="167"/>
      <c r="M17" s="167">
        <f>SUM(M18:M20)</f>
        <v>0</v>
      </c>
      <c r="N17" s="166"/>
      <c r="O17" s="166">
        <f>SUM(O18:O20)</f>
        <v>0.23</v>
      </c>
      <c r="P17" s="166"/>
      <c r="Q17" s="166">
        <f>SUM(Q18:Q20)</f>
        <v>0</v>
      </c>
      <c r="R17" s="167"/>
      <c r="S17" s="167"/>
      <c r="T17" s="168"/>
      <c r="U17" s="162"/>
      <c r="V17" s="162">
        <f>SUM(V18:V20)</f>
        <v>0.04</v>
      </c>
      <c r="W17" s="162"/>
      <c r="X17" s="162"/>
      <c r="AG17" t="s">
        <v>106</v>
      </c>
    </row>
    <row r="18" spans="1:60" outlineLevel="1" x14ac:dyDescent="0.2">
      <c r="A18" s="169">
        <v>3</v>
      </c>
      <c r="B18" s="170" t="s">
        <v>123</v>
      </c>
      <c r="C18" s="178" t="s">
        <v>124</v>
      </c>
      <c r="D18" s="171" t="s">
        <v>109</v>
      </c>
      <c r="E18" s="172">
        <v>0.09</v>
      </c>
      <c r="F18" s="173"/>
      <c r="G18" s="174">
        <f>ROUND(E18*F18,2)</f>
        <v>0</v>
      </c>
      <c r="H18" s="173">
        <v>2544.09</v>
      </c>
      <c r="I18" s="174">
        <f>ROUND(E18*H18,2)</f>
        <v>228.97</v>
      </c>
      <c r="J18" s="173">
        <v>295.91000000000003</v>
      </c>
      <c r="K18" s="174">
        <f>ROUND(E18*J18,2)</f>
        <v>26.63</v>
      </c>
      <c r="L18" s="174">
        <v>21</v>
      </c>
      <c r="M18" s="174">
        <f>G18*(1+L18/100)</f>
        <v>0</v>
      </c>
      <c r="N18" s="172">
        <v>2.5249999999999999</v>
      </c>
      <c r="O18" s="172">
        <f>ROUND(E18*N18,2)</f>
        <v>0.23</v>
      </c>
      <c r="P18" s="172">
        <v>0</v>
      </c>
      <c r="Q18" s="172">
        <f>ROUND(E18*P18,2)</f>
        <v>0</v>
      </c>
      <c r="R18" s="174" t="s">
        <v>125</v>
      </c>
      <c r="S18" s="174" t="s">
        <v>111</v>
      </c>
      <c r="T18" s="175" t="s">
        <v>111</v>
      </c>
      <c r="U18" s="159">
        <v>0.48</v>
      </c>
      <c r="V18" s="159">
        <f>ROUND(E18*U18,2)</f>
        <v>0.04</v>
      </c>
      <c r="W18" s="159"/>
      <c r="X18" s="159" t="s">
        <v>112</v>
      </c>
      <c r="Y18" s="149"/>
      <c r="Z18" s="149"/>
      <c r="AA18" s="149"/>
      <c r="AB18" s="149"/>
      <c r="AC18" s="149"/>
      <c r="AD18" s="149"/>
      <c r="AE18" s="149"/>
      <c r="AF18" s="149"/>
      <c r="AG18" s="149" t="s">
        <v>113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">
      <c r="A19" s="156"/>
      <c r="B19" s="157"/>
      <c r="C19" s="179" t="s">
        <v>126</v>
      </c>
      <c r="D19" s="160"/>
      <c r="E19" s="161">
        <v>0.09</v>
      </c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49"/>
      <c r="Z19" s="149"/>
      <c r="AA19" s="149"/>
      <c r="AB19" s="149"/>
      <c r="AC19" s="149"/>
      <c r="AD19" s="149"/>
      <c r="AE19" s="149"/>
      <c r="AF19" s="149"/>
      <c r="AG19" s="149" t="s">
        <v>117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">
      <c r="A20" s="156"/>
      <c r="B20" s="157"/>
      <c r="C20" s="239"/>
      <c r="D20" s="240"/>
      <c r="E20" s="240"/>
      <c r="F20" s="240"/>
      <c r="G20" s="240"/>
      <c r="H20" s="159"/>
      <c r="I20" s="159"/>
      <c r="J20" s="159"/>
      <c r="K20" s="159"/>
      <c r="L20" s="159"/>
      <c r="M20" s="159"/>
      <c r="N20" s="158"/>
      <c r="O20" s="158"/>
      <c r="P20" s="158"/>
      <c r="Q20" s="158"/>
      <c r="R20" s="159"/>
      <c r="S20" s="159"/>
      <c r="T20" s="159"/>
      <c r="U20" s="159"/>
      <c r="V20" s="159"/>
      <c r="W20" s="159"/>
      <c r="X20" s="159"/>
      <c r="Y20" s="149"/>
      <c r="Z20" s="149"/>
      <c r="AA20" s="149"/>
      <c r="AB20" s="149"/>
      <c r="AC20" s="149"/>
      <c r="AD20" s="149"/>
      <c r="AE20" s="149"/>
      <c r="AF20" s="149"/>
      <c r="AG20" s="149" t="s">
        <v>118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x14ac:dyDescent="0.2">
      <c r="A21" s="163" t="s">
        <v>105</v>
      </c>
      <c r="B21" s="164" t="s">
        <v>73</v>
      </c>
      <c r="C21" s="177" t="s">
        <v>74</v>
      </c>
      <c r="D21" s="165"/>
      <c r="E21" s="166"/>
      <c r="F21" s="167"/>
      <c r="G21" s="167">
        <f>SUMIF(AG22:AG23,"&lt;&gt;NOR",G22:G23)</f>
        <v>0</v>
      </c>
      <c r="H21" s="167"/>
      <c r="I21" s="167">
        <v>0</v>
      </c>
      <c r="J21" s="167"/>
      <c r="K21" s="167">
        <f>SUM(K22:K23)</f>
        <v>238.16</v>
      </c>
      <c r="L21" s="167"/>
      <c r="M21" s="167">
        <f>SUM(M22:M23)</f>
        <v>0</v>
      </c>
      <c r="N21" s="166"/>
      <c r="O21" s="166">
        <f>SUM(O22:O23)</f>
        <v>0</v>
      </c>
      <c r="P21" s="166"/>
      <c r="Q21" s="166">
        <f>SUM(Q22:Q23)</f>
        <v>0</v>
      </c>
      <c r="R21" s="167"/>
      <c r="S21" s="167"/>
      <c r="T21" s="168"/>
      <c r="U21" s="162"/>
      <c r="V21" s="162">
        <f>SUM(V22:V23)</f>
        <v>0.44</v>
      </c>
      <c r="W21" s="162"/>
      <c r="X21" s="162"/>
      <c r="AG21" t="s">
        <v>106</v>
      </c>
    </row>
    <row r="22" spans="1:60" ht="22.5" outlineLevel="1" x14ac:dyDescent="0.2">
      <c r="A22" s="169">
        <v>4</v>
      </c>
      <c r="B22" s="170" t="s">
        <v>127</v>
      </c>
      <c r="C22" s="178" t="s">
        <v>128</v>
      </c>
      <c r="D22" s="171" t="s">
        <v>129</v>
      </c>
      <c r="E22" s="172">
        <v>0.22725000000000001</v>
      </c>
      <c r="F22" s="173"/>
      <c r="G22" s="174">
        <f>ROUND(E22*F22,2)</f>
        <v>0</v>
      </c>
      <c r="H22" s="173">
        <v>0</v>
      </c>
      <c r="I22" s="174">
        <f>ROUND(E22*H22,2)</f>
        <v>0</v>
      </c>
      <c r="J22" s="173">
        <v>1048</v>
      </c>
      <c r="K22" s="174">
        <f>ROUND(E22*J22,2)</f>
        <v>238.16</v>
      </c>
      <c r="L22" s="174">
        <v>21</v>
      </c>
      <c r="M22" s="174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4" t="s">
        <v>130</v>
      </c>
      <c r="S22" s="174" t="s">
        <v>111</v>
      </c>
      <c r="T22" s="175" t="s">
        <v>111</v>
      </c>
      <c r="U22" s="159">
        <v>1.93</v>
      </c>
      <c r="V22" s="159">
        <f>ROUND(E22*U22,2)</f>
        <v>0.44</v>
      </c>
      <c r="W22" s="159"/>
      <c r="X22" s="159" t="s">
        <v>131</v>
      </c>
      <c r="Y22" s="149"/>
      <c r="Z22" s="149"/>
      <c r="AA22" s="149"/>
      <c r="AB22" s="149"/>
      <c r="AC22" s="149"/>
      <c r="AD22" s="149"/>
      <c r="AE22" s="149"/>
      <c r="AF22" s="149"/>
      <c r="AG22" s="149" t="s">
        <v>132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">
      <c r="A23" s="156"/>
      <c r="B23" s="157"/>
      <c r="C23" s="250"/>
      <c r="D23" s="251"/>
      <c r="E23" s="251"/>
      <c r="F23" s="251"/>
      <c r="G23" s="251"/>
      <c r="H23" s="159"/>
      <c r="I23" s="159"/>
      <c r="J23" s="159"/>
      <c r="K23" s="159"/>
      <c r="L23" s="159"/>
      <c r="M23" s="159"/>
      <c r="N23" s="158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149"/>
      <c r="Z23" s="149"/>
      <c r="AA23" s="149"/>
      <c r="AB23" s="149"/>
      <c r="AC23" s="149"/>
      <c r="AD23" s="149"/>
      <c r="AE23" s="149"/>
      <c r="AF23" s="149"/>
      <c r="AG23" s="149" t="s">
        <v>118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x14ac:dyDescent="0.2">
      <c r="A24" s="163" t="s">
        <v>105</v>
      </c>
      <c r="B24" s="164" t="s">
        <v>75</v>
      </c>
      <c r="C24" s="177" t="s">
        <v>76</v>
      </c>
      <c r="D24" s="165"/>
      <c r="E24" s="166"/>
      <c r="F24" s="167"/>
      <c r="G24" s="167">
        <f>SUMIF(AG25:AG30,"&lt;&gt;NOR",G25:G30)</f>
        <v>0</v>
      </c>
      <c r="H24" s="167"/>
      <c r="I24" s="167">
        <f>SUM(I25:I30)</f>
        <v>194705</v>
      </c>
      <c r="J24" s="167"/>
      <c r="K24" s="167">
        <f>SUM(K25:K30)</f>
        <v>35795</v>
      </c>
      <c r="L24" s="167"/>
      <c r="M24" s="167">
        <f>SUM(M25:M30)</f>
        <v>0</v>
      </c>
      <c r="N24" s="166"/>
      <c r="O24" s="166">
        <f>SUM(O25:O30)</f>
        <v>0</v>
      </c>
      <c r="P24" s="166"/>
      <c r="Q24" s="166">
        <f>SUM(Q25:Q30)</f>
        <v>0</v>
      </c>
      <c r="R24" s="167"/>
      <c r="S24" s="167"/>
      <c r="T24" s="168"/>
      <c r="U24" s="162"/>
      <c r="V24" s="162">
        <f>SUM(V25:V30)</f>
        <v>0</v>
      </c>
      <c r="W24" s="162"/>
      <c r="X24" s="162"/>
      <c r="AG24" t="s">
        <v>106</v>
      </c>
    </row>
    <row r="25" spans="1:60" outlineLevel="1" x14ac:dyDescent="0.2">
      <c r="A25" s="169">
        <v>5</v>
      </c>
      <c r="B25" s="170" t="s">
        <v>133</v>
      </c>
      <c r="C25" s="178" t="s">
        <v>134</v>
      </c>
      <c r="D25" s="171" t="s">
        <v>135</v>
      </c>
      <c r="E25" s="172">
        <v>1</v>
      </c>
      <c r="F25" s="173"/>
      <c r="G25" s="174">
        <v>0</v>
      </c>
      <c r="H25" s="173">
        <v>29280</v>
      </c>
      <c r="I25" s="174">
        <f>ROUND(E25*H25,2)</f>
        <v>29280</v>
      </c>
      <c r="J25" s="173">
        <v>6120</v>
      </c>
      <c r="K25" s="174">
        <f>ROUND(E25*J25,2)</f>
        <v>6120</v>
      </c>
      <c r="L25" s="174">
        <v>21</v>
      </c>
      <c r="M25" s="174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4"/>
      <c r="S25" s="174" t="s">
        <v>136</v>
      </c>
      <c r="T25" s="175" t="s">
        <v>137</v>
      </c>
      <c r="U25" s="159">
        <v>0</v>
      </c>
      <c r="V25" s="159">
        <f>ROUND(E25*U25,2)</f>
        <v>0</v>
      </c>
      <c r="W25" s="159"/>
      <c r="X25" s="159" t="s">
        <v>112</v>
      </c>
      <c r="Y25" s="149"/>
      <c r="Z25" s="149"/>
      <c r="AA25" s="149"/>
      <c r="AB25" s="149"/>
      <c r="AC25" s="149"/>
      <c r="AD25" s="149"/>
      <c r="AE25" s="149"/>
      <c r="AF25" s="149"/>
      <c r="AG25" s="149" t="s">
        <v>113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">
      <c r="A26" s="156"/>
      <c r="B26" s="157"/>
      <c r="C26" s="250"/>
      <c r="D26" s="251"/>
      <c r="E26" s="251"/>
      <c r="F26" s="251"/>
      <c r="G26" s="251"/>
      <c r="H26" s="159"/>
      <c r="I26" s="159"/>
      <c r="J26" s="159"/>
      <c r="K26" s="159"/>
      <c r="L26" s="159"/>
      <c r="M26" s="159"/>
      <c r="N26" s="158"/>
      <c r="O26" s="158"/>
      <c r="P26" s="158"/>
      <c r="Q26" s="158"/>
      <c r="R26" s="159"/>
      <c r="S26" s="159"/>
      <c r="T26" s="159"/>
      <c r="U26" s="159"/>
      <c r="V26" s="159"/>
      <c r="W26" s="159"/>
      <c r="X26" s="159"/>
      <c r="Y26" s="149"/>
      <c r="Z26" s="149"/>
      <c r="AA26" s="149"/>
      <c r="AB26" s="149"/>
      <c r="AC26" s="149"/>
      <c r="AD26" s="149"/>
      <c r="AE26" s="149"/>
      <c r="AF26" s="149"/>
      <c r="AG26" s="149" t="s">
        <v>118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ht="22.5" outlineLevel="1" x14ac:dyDescent="0.2">
      <c r="A27" s="169">
        <v>6</v>
      </c>
      <c r="B27" s="170" t="s">
        <v>138</v>
      </c>
      <c r="C27" s="178" t="s">
        <v>139</v>
      </c>
      <c r="D27" s="171" t="s">
        <v>135</v>
      </c>
      <c r="E27" s="172">
        <v>1</v>
      </c>
      <c r="F27" s="173"/>
      <c r="G27" s="174">
        <f>ROUND(E27*F27,2)</f>
        <v>0</v>
      </c>
      <c r="H27" s="173">
        <v>154516</v>
      </c>
      <c r="I27" s="174">
        <f>ROUND(E27*H27,2)</f>
        <v>154516</v>
      </c>
      <c r="J27" s="173">
        <v>28584</v>
      </c>
      <c r="K27" s="174">
        <f>ROUND(E27*J27,2)</f>
        <v>28584</v>
      </c>
      <c r="L27" s="174">
        <v>21</v>
      </c>
      <c r="M27" s="174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4"/>
      <c r="S27" s="174" t="s">
        <v>136</v>
      </c>
      <c r="T27" s="175" t="s">
        <v>137</v>
      </c>
      <c r="U27" s="159">
        <v>0</v>
      </c>
      <c r="V27" s="159">
        <f>ROUND(E27*U27,2)</f>
        <v>0</v>
      </c>
      <c r="W27" s="159"/>
      <c r="X27" s="159" t="s">
        <v>112</v>
      </c>
      <c r="Y27" s="149"/>
      <c r="Z27" s="149"/>
      <c r="AA27" s="149"/>
      <c r="AB27" s="149"/>
      <c r="AC27" s="149"/>
      <c r="AD27" s="149"/>
      <c r="AE27" s="149"/>
      <c r="AF27" s="149"/>
      <c r="AG27" s="149" t="s">
        <v>113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">
      <c r="A28" s="156"/>
      <c r="B28" s="157"/>
      <c r="C28" s="250"/>
      <c r="D28" s="251"/>
      <c r="E28" s="251"/>
      <c r="F28" s="251"/>
      <c r="G28" s="251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49"/>
      <c r="Z28" s="149"/>
      <c r="AA28" s="149"/>
      <c r="AB28" s="149"/>
      <c r="AC28" s="149"/>
      <c r="AD28" s="149"/>
      <c r="AE28" s="149"/>
      <c r="AF28" s="149"/>
      <c r="AG28" s="149" t="s">
        <v>118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">
      <c r="A29" s="169">
        <v>8</v>
      </c>
      <c r="B29" s="170" t="s">
        <v>140</v>
      </c>
      <c r="C29" s="178" t="s">
        <v>141</v>
      </c>
      <c r="D29" s="171" t="s">
        <v>142</v>
      </c>
      <c r="E29" s="172">
        <v>1</v>
      </c>
      <c r="F29" s="173"/>
      <c r="G29" s="174">
        <f>ROUND(E29*F29,2)</f>
        <v>0</v>
      </c>
      <c r="H29" s="173">
        <v>10909</v>
      </c>
      <c r="I29" s="174">
        <f>ROUND(E29*H29,2)</f>
        <v>10909</v>
      </c>
      <c r="J29" s="173">
        <v>1091</v>
      </c>
      <c r="K29" s="174">
        <f>ROUND(E29*J29,2)</f>
        <v>1091</v>
      </c>
      <c r="L29" s="174">
        <v>21</v>
      </c>
      <c r="M29" s="174">
        <f>G29*(1+L29/100)</f>
        <v>0</v>
      </c>
      <c r="N29" s="172">
        <v>0</v>
      </c>
      <c r="O29" s="172">
        <f>ROUND(E29*N29,2)</f>
        <v>0</v>
      </c>
      <c r="P29" s="172">
        <v>0</v>
      </c>
      <c r="Q29" s="172">
        <f>ROUND(E29*P29,2)</f>
        <v>0</v>
      </c>
      <c r="R29" s="174"/>
      <c r="S29" s="174" t="s">
        <v>136</v>
      </c>
      <c r="T29" s="175" t="s">
        <v>137</v>
      </c>
      <c r="U29" s="159">
        <v>0</v>
      </c>
      <c r="V29" s="159">
        <f>ROUND(E29*U29,2)</f>
        <v>0</v>
      </c>
      <c r="W29" s="159"/>
      <c r="X29" s="159" t="s">
        <v>112</v>
      </c>
      <c r="Y29" s="149"/>
      <c r="Z29" s="149"/>
      <c r="AA29" s="149"/>
      <c r="AB29" s="149"/>
      <c r="AC29" s="149"/>
      <c r="AD29" s="149"/>
      <c r="AE29" s="149"/>
      <c r="AF29" s="149"/>
      <c r="AG29" s="149" t="s">
        <v>113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">
      <c r="A30" s="156"/>
      <c r="B30" s="157"/>
      <c r="C30" s="250"/>
      <c r="D30" s="251"/>
      <c r="E30" s="251"/>
      <c r="F30" s="251"/>
      <c r="G30" s="251"/>
      <c r="H30" s="159"/>
      <c r="I30" s="159"/>
      <c r="J30" s="159"/>
      <c r="K30" s="159"/>
      <c r="L30" s="159"/>
      <c r="M30" s="159"/>
      <c r="N30" s="158"/>
      <c r="O30" s="158"/>
      <c r="P30" s="158"/>
      <c r="Q30" s="158"/>
      <c r="R30" s="159"/>
      <c r="S30" s="159"/>
      <c r="T30" s="159"/>
      <c r="U30" s="159"/>
      <c r="V30" s="159"/>
      <c r="W30" s="159"/>
      <c r="X30" s="159"/>
      <c r="Y30" s="149"/>
      <c r="Z30" s="149"/>
      <c r="AA30" s="149"/>
      <c r="AB30" s="149"/>
      <c r="AC30" s="149"/>
      <c r="AD30" s="149"/>
      <c r="AE30" s="149"/>
      <c r="AF30" s="149"/>
      <c r="AG30" s="149" t="s">
        <v>118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x14ac:dyDescent="0.2">
      <c r="A31" s="3"/>
      <c r="B31" s="4"/>
      <c r="C31" s="180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92</v>
      </c>
    </row>
    <row r="32" spans="1:60" x14ac:dyDescent="0.2">
      <c r="A32" s="152"/>
      <c r="B32" s="153" t="s">
        <v>29</v>
      </c>
      <c r="C32" s="181"/>
      <c r="D32" s="154"/>
      <c r="E32" s="155"/>
      <c r="F32" s="155"/>
      <c r="G32" s="17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143</v>
      </c>
    </row>
    <row r="33" spans="3:33" x14ac:dyDescent="0.2">
      <c r="C33" s="182"/>
      <c r="D33" s="10"/>
      <c r="AG33" t="s">
        <v>144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  <c r="G41">
        <v>0</v>
      </c>
    </row>
    <row r="42" spans="3:33" x14ac:dyDescent="0.2">
      <c r="D42" s="10"/>
      <c r="G42">
        <v>0</v>
      </c>
    </row>
    <row r="43" spans="3:33" x14ac:dyDescent="0.2">
      <c r="D43" s="10"/>
    </row>
    <row r="44" spans="3:33" x14ac:dyDescent="0.2">
      <c r="D44" s="10"/>
      <c r="G44">
        <v>0</v>
      </c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9" x14ac:dyDescent="0.2">
      <c r="D49" s="10"/>
    </row>
    <row r="50" spans="4:9" x14ac:dyDescent="0.2">
      <c r="D50" s="10"/>
    </row>
    <row r="51" spans="4:9" x14ac:dyDescent="0.2">
      <c r="D51" s="10"/>
    </row>
    <row r="52" spans="4:9" x14ac:dyDescent="0.2">
      <c r="D52" s="10"/>
    </row>
    <row r="53" spans="4:9" x14ac:dyDescent="0.2">
      <c r="D53" s="10"/>
    </row>
    <row r="54" spans="4:9" x14ac:dyDescent="0.2">
      <c r="D54" s="10"/>
    </row>
    <row r="55" spans="4:9" x14ac:dyDescent="0.2">
      <c r="D55" s="10"/>
      <c r="I55">
        <v>0</v>
      </c>
    </row>
    <row r="56" spans="4:9" x14ac:dyDescent="0.2">
      <c r="D56" s="10"/>
      <c r="I56">
        <v>0</v>
      </c>
    </row>
    <row r="57" spans="4:9" x14ac:dyDescent="0.2">
      <c r="D57" s="10"/>
      <c r="I57">
        <v>0</v>
      </c>
    </row>
    <row r="58" spans="4:9" x14ac:dyDescent="0.2">
      <c r="D58" s="10"/>
      <c r="I58">
        <v>0</v>
      </c>
    </row>
    <row r="59" spans="4:9" x14ac:dyDescent="0.2">
      <c r="D59" s="10"/>
      <c r="I59">
        <v>0</v>
      </c>
    </row>
    <row r="60" spans="4:9" x14ac:dyDescent="0.2">
      <c r="D60" s="10"/>
    </row>
    <row r="61" spans="4:9" x14ac:dyDescent="0.2">
      <c r="D61" s="10"/>
    </row>
    <row r="62" spans="4:9" x14ac:dyDescent="0.2">
      <c r="D62" s="10"/>
    </row>
    <row r="63" spans="4:9" x14ac:dyDescent="0.2">
      <c r="D63" s="10"/>
    </row>
    <row r="64" spans="4:9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</sheetData>
  <mergeCells count="13">
    <mergeCell ref="C30:G30"/>
    <mergeCell ref="C14:G14"/>
    <mergeCell ref="C16:G16"/>
    <mergeCell ref="C20:G20"/>
    <mergeCell ref="C23:G23"/>
    <mergeCell ref="C26:G26"/>
    <mergeCell ref="C28:G28"/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4997"/>
  <sheetViews>
    <sheetView workbookViewId="0">
      <pane ySplit="7" topLeftCell="A8" activePane="bottomLeft" state="frozen"/>
      <selection pane="bottomLeft" activeCell="G20" sqref="G20"/>
    </sheetView>
  </sheetViews>
  <sheetFormatPr defaultRowHeight="12.75" outlineLevelRow="1" x14ac:dyDescent="0.2"/>
  <cols>
    <col min="1" max="1" width="3.42578125" customWidth="1"/>
    <col min="2" max="2" width="12.5703125" style="123" customWidth="1"/>
    <col min="3" max="3" width="63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1" t="s">
        <v>79</v>
      </c>
      <c r="B1" s="241"/>
      <c r="C1" s="241"/>
      <c r="D1" s="241"/>
      <c r="E1" s="241"/>
      <c r="F1" s="241"/>
      <c r="G1" s="241"/>
      <c r="AG1" t="s">
        <v>80</v>
      </c>
    </row>
    <row r="2" spans="1:60" ht="24.95" customHeight="1" x14ac:dyDescent="0.2">
      <c r="A2" s="141" t="s">
        <v>7</v>
      </c>
      <c r="B2" s="49" t="s">
        <v>43</v>
      </c>
      <c r="C2" s="242" t="s">
        <v>44</v>
      </c>
      <c r="D2" s="243"/>
      <c r="E2" s="243"/>
      <c r="F2" s="243"/>
      <c r="G2" s="244"/>
      <c r="AG2" t="s">
        <v>81</v>
      </c>
    </row>
    <row r="3" spans="1:60" ht="24.95" customHeight="1" x14ac:dyDescent="0.2">
      <c r="A3" s="141" t="s">
        <v>8</v>
      </c>
      <c r="B3" s="49" t="s">
        <v>52</v>
      </c>
      <c r="C3" s="242" t="s">
        <v>53</v>
      </c>
      <c r="D3" s="243"/>
      <c r="E3" s="243"/>
      <c r="F3" s="243"/>
      <c r="G3" s="244"/>
      <c r="AC3" s="123" t="s">
        <v>81</v>
      </c>
      <c r="AG3" t="s">
        <v>82</v>
      </c>
    </row>
    <row r="4" spans="1:60" ht="24.95" customHeight="1" x14ac:dyDescent="0.2">
      <c r="A4" s="142" t="s">
        <v>9</v>
      </c>
      <c r="B4" s="143" t="s">
        <v>56</v>
      </c>
      <c r="C4" s="245" t="s">
        <v>57</v>
      </c>
      <c r="D4" s="246"/>
      <c r="E4" s="246"/>
      <c r="F4" s="246"/>
      <c r="G4" s="247"/>
      <c r="AG4" t="s">
        <v>83</v>
      </c>
    </row>
    <row r="5" spans="1:60" x14ac:dyDescent="0.2">
      <c r="D5" s="10"/>
    </row>
    <row r="6" spans="1:60" ht="38.25" x14ac:dyDescent="0.2">
      <c r="A6" s="145" t="s">
        <v>84</v>
      </c>
      <c r="B6" s="147" t="s">
        <v>85</v>
      </c>
      <c r="C6" s="147" t="s">
        <v>86</v>
      </c>
      <c r="D6" s="146" t="s">
        <v>87</v>
      </c>
      <c r="E6" s="145" t="s">
        <v>88</v>
      </c>
      <c r="F6" s="144" t="s">
        <v>89</v>
      </c>
      <c r="G6" s="145" t="s">
        <v>29</v>
      </c>
      <c r="H6" s="148" t="s">
        <v>30</v>
      </c>
      <c r="I6" s="148" t="s">
        <v>90</v>
      </c>
      <c r="J6" s="148" t="s">
        <v>31</v>
      </c>
      <c r="K6" s="148" t="s">
        <v>91</v>
      </c>
      <c r="L6" s="148" t="s">
        <v>92</v>
      </c>
      <c r="M6" s="148" t="s">
        <v>93</v>
      </c>
      <c r="N6" s="148" t="s">
        <v>94</v>
      </c>
      <c r="O6" s="148" t="s">
        <v>95</v>
      </c>
      <c r="P6" s="148" t="s">
        <v>96</v>
      </c>
      <c r="Q6" s="148" t="s">
        <v>97</v>
      </c>
      <c r="R6" s="148" t="s">
        <v>98</v>
      </c>
      <c r="S6" s="148" t="s">
        <v>99</v>
      </c>
      <c r="T6" s="148" t="s">
        <v>100</v>
      </c>
      <c r="U6" s="148" t="s">
        <v>101</v>
      </c>
      <c r="V6" s="148" t="s">
        <v>102</v>
      </c>
      <c r="W6" s="148" t="s">
        <v>103</v>
      </c>
      <c r="X6" s="148" t="s">
        <v>104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</row>
    <row r="8" spans="1:60" x14ac:dyDescent="0.2">
      <c r="A8" s="163" t="s">
        <v>105</v>
      </c>
      <c r="B8" s="164" t="s">
        <v>75</v>
      </c>
      <c r="C8" s="177" t="s">
        <v>76</v>
      </c>
      <c r="D8" s="165"/>
      <c r="E8" s="166"/>
      <c r="F8" s="167"/>
      <c r="G8" s="167">
        <f>SUMIF(AG9:AG9,"&lt;&gt;NOR",G9:G9)</f>
        <v>0</v>
      </c>
      <c r="H8" s="167"/>
      <c r="I8" s="167">
        <f>SUM(I9:I9)</f>
        <v>0</v>
      </c>
      <c r="J8" s="167"/>
      <c r="K8" s="167">
        <f>SUM(K9:K9)</f>
        <v>0</v>
      </c>
      <c r="L8" s="167"/>
      <c r="M8" s="167">
        <f>SUM(M9:M9)</f>
        <v>0</v>
      </c>
      <c r="N8" s="166"/>
      <c r="O8" s="166">
        <f>SUM(O9:O9)</f>
        <v>0</v>
      </c>
      <c r="P8" s="166"/>
      <c r="Q8" s="166">
        <f>SUM(Q9:Q9)</f>
        <v>0</v>
      </c>
      <c r="R8" s="167"/>
      <c r="S8" s="167"/>
      <c r="T8" s="168"/>
      <c r="U8" s="162"/>
      <c r="V8" s="162">
        <f>SUM(V9:V9)</f>
        <v>0</v>
      </c>
      <c r="W8" s="162"/>
      <c r="X8" s="162"/>
      <c r="AG8" t="s">
        <v>106</v>
      </c>
    </row>
    <row r="9" spans="1:60" outlineLevel="1" x14ac:dyDescent="0.2">
      <c r="A9" s="156"/>
      <c r="B9" s="157"/>
      <c r="C9" s="250"/>
      <c r="D9" s="250"/>
      <c r="E9" s="250"/>
      <c r="F9" s="250"/>
      <c r="G9" s="250"/>
      <c r="H9" s="159"/>
      <c r="I9" s="159"/>
      <c r="J9" s="159"/>
      <c r="K9" s="159"/>
      <c r="L9" s="159"/>
      <c r="M9" s="159"/>
      <c r="N9" s="158"/>
      <c r="O9" s="158"/>
      <c r="P9" s="158"/>
      <c r="Q9" s="158"/>
      <c r="R9" s="159"/>
      <c r="S9" s="159"/>
      <c r="T9" s="159"/>
      <c r="U9" s="159"/>
      <c r="V9" s="159"/>
      <c r="W9" s="159"/>
      <c r="X9" s="159"/>
      <c r="Y9" s="149"/>
      <c r="Z9" s="149"/>
      <c r="AA9" s="149"/>
      <c r="AB9" s="149"/>
      <c r="AC9" s="149"/>
      <c r="AD9" s="149"/>
      <c r="AE9" s="149"/>
      <c r="AF9" s="149"/>
      <c r="AG9" s="149" t="s">
        <v>118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x14ac:dyDescent="0.2">
      <c r="A10" s="3"/>
      <c r="B10" s="4"/>
      <c r="C10" s="180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92</v>
      </c>
    </row>
    <row r="11" spans="1:60" x14ac:dyDescent="0.2">
      <c r="A11" s="152"/>
      <c r="B11" s="153" t="s">
        <v>29</v>
      </c>
      <c r="C11" s="181"/>
      <c r="D11" s="154"/>
      <c r="E11" s="155"/>
      <c r="F11" s="155"/>
      <c r="G11" s="17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143</v>
      </c>
    </row>
    <row r="12" spans="1:60" x14ac:dyDescent="0.2">
      <c r="C12" s="182"/>
      <c r="D12" s="10"/>
      <c r="AG12" t="s">
        <v>144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</sheetData>
  <mergeCells count="5">
    <mergeCell ref="C9:G9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 03 3.5c Pol</vt:lpstr>
      <vt:lpstr>SO 03 3.6c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3.5c Pol'!Názvy_tisku</vt:lpstr>
      <vt:lpstr>'SO 03 3.6c Pol'!Názvy_tisku</vt:lpstr>
      <vt:lpstr>oadresa</vt:lpstr>
      <vt:lpstr>Stavba!Objednatel</vt:lpstr>
      <vt:lpstr>Stavba!Objekt</vt:lpstr>
      <vt:lpstr>'SO 03 3.5c Pol'!Oblast_tisku</vt:lpstr>
      <vt:lpstr>'SO 03 3.6c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Šimková</dc:creator>
  <cp:lastModifiedBy>Hrbáček Michal</cp:lastModifiedBy>
  <cp:lastPrinted>2019-03-19T12:27:02Z</cp:lastPrinted>
  <dcterms:created xsi:type="dcterms:W3CDTF">2009-04-08T07:15:50Z</dcterms:created>
  <dcterms:modified xsi:type="dcterms:W3CDTF">2022-04-28T05:20:54Z</dcterms:modified>
</cp:coreProperties>
</file>